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'1'!$A$1:$H$39</definedName>
  </definedNames>
  <calcPr calcId="145621"/>
</workbook>
</file>

<file path=xl/calcChain.xml><?xml version="1.0" encoding="utf-8"?>
<calcChain xmlns="http://schemas.openxmlformats.org/spreadsheetml/2006/main">
  <c r="F30" i="1" l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L10" i="1"/>
  <c r="M10" i="1" s="1"/>
  <c r="M30" i="1" l="1"/>
</calcChain>
</file>

<file path=xl/sharedStrings.xml><?xml version="1.0" encoding="utf-8"?>
<sst xmlns="http://schemas.openxmlformats.org/spreadsheetml/2006/main" count="103" uniqueCount="64">
  <si>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</si>
  <si>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</si>
  <si>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</si>
  <si>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</si>
  <si>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</si>
  <si>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</si>
  <si>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</si>
  <si>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</si>
  <si>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</si>
  <si>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</si>
  <si>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</si>
  <si>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</si>
  <si>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</si>
  <si>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</si>
  <si>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</si>
  <si>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</si>
  <si>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</si>
  <si>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</si>
  <si>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Цена за ЕИ  без НДС, руб.</t>
  </si>
  <si>
    <t>ЛОТ ДЕЛИМЫЙ</t>
  </si>
  <si>
    <t>ШТ</t>
  </si>
  <si>
    <t>КМП</t>
  </si>
  <si>
    <t>УПК</t>
  </si>
  <si>
    <t>К рассмотрению принимаются предложения от юридических  лиц</t>
  </si>
  <si>
    <t>Наименование лота:  "Реализация невостребованных ликвидных МТР. Средства связи, радиолокации и навигации"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</si>
  <si>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НВЛ-2019/66</t>
    </r>
  </si>
  <si>
    <t>1241095</t>
  </si>
  <si>
    <t>ТА EEx-ResistTel взрывозащищенный</t>
  </si>
  <si>
    <t>1382839</t>
  </si>
  <si>
    <t>Комплект оборудования и материалов системы связи 1171-24.2006.2-44-44178-СС-С-О1</t>
  </si>
  <si>
    <t>1391101</t>
  </si>
  <si>
    <t>Сплайс-кассета СКУ-4 металлическая с крышкой из прозрачного пластика</t>
  </si>
  <si>
    <t>1163432</t>
  </si>
  <si>
    <t>Гильза КДЗС арт. 05-К022</t>
  </si>
  <si>
    <t>1164678</t>
  </si>
  <si>
    <t>Станция абонентская стандарта МРТ-1327</t>
  </si>
  <si>
    <t>1214864</t>
  </si>
  <si>
    <t>Барьер искрозащитный телефонный БИТ10</t>
  </si>
  <si>
    <t>1148091</t>
  </si>
  <si>
    <t>Чехол кожаный LC-145 для радиостанции ICOM IC-А4</t>
  </si>
  <si>
    <t>1287104</t>
  </si>
  <si>
    <t>Комплект установочный MB-53 для крепления радостанции Icom</t>
  </si>
  <si>
    <t>1315064</t>
  </si>
  <si>
    <t>Система связи модуля Х-9008 1171-24.2006.2-44-40008-СС-OД</t>
  </si>
  <si>
    <t>1525375</t>
  </si>
  <si>
    <t>Комплект для герметизации кабельных каналов связи Scotchcast 4416 P/n 80-6105-8224-1</t>
  </si>
  <si>
    <t>20007914</t>
  </si>
  <si>
    <t>Комплект монтажных частей раздела Громкоговорящая связь модуля ОВКВ Х- 9032 1171-24.2006.2-44-40032-ГС</t>
  </si>
  <si>
    <t>20007915</t>
  </si>
  <si>
    <t>Комплект монтажных частей раздела Громкоговорящая связь модуля ОВКВ Х- 9033 1171-24.2006.2-44-40033-ГС</t>
  </si>
  <si>
    <t>1166934</t>
  </si>
  <si>
    <t>Муфта МОПГ-М-01-IV для оптического кабеля, встроенного в грозозащитные тросы ЛЭП</t>
  </si>
  <si>
    <t>1168065</t>
  </si>
  <si>
    <t>Коробка распределительная Krone Kronection Box I</t>
  </si>
  <si>
    <t>1243715</t>
  </si>
  <si>
    <t>Устройство зарядное CRD9000-111SR</t>
  </si>
  <si>
    <t>1246584</t>
  </si>
  <si>
    <t>Ремень поясной для ТСД КТ-70147-01R Motorola</t>
  </si>
  <si>
    <t>1286423</t>
  </si>
  <si>
    <t>Разъем RJ11 MP6Р4С 100шт/упак</t>
  </si>
  <si>
    <t>1376292</t>
  </si>
  <si>
    <t>Гильза КДЗС термоусаживаемая NikoMax 60 мм P/n NMF-KDZS60-10</t>
  </si>
  <si>
    <t>1471301</t>
  </si>
  <si>
    <t>Комплект кабельный АТКК 130706-00051 аварийный транспортируемый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</si>
</sst>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0"/>
  <sheetViews>
    <sheetView tabSelected="1" topLeftCell="A4" zoomScaleNormal="100" workbookViewId="0">
      <selection activeCell="H10" sqref="H10:H2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42" bestFit="1" customWidth="1"/>
    <col min="11" max="11" width="9.42578125" style="49" bestFit="1" customWidth="1"/>
    <col min="12" max="12" width="11.42578125" style="49" bestFit="1" customWidth="1"/>
    <col min="13" max="13" width="15.28515625" style="49" customWidth="1"/>
    <col min="14" max="16" width="9.140625" style="49"/>
    <col min="17" max="16384" width="9.140625" style="8"/>
  </cols>
  <sheetData>
    <row r="1" spans="1:16361" s="1" customFormat="1" ht="23.25" x14ac:dyDescent="0.25">
      <c r="A1" s="56" t="s">
        <v>13</v>
      </c>
      <c r="B1" s="56"/>
      <c r="C1" s="56"/>
      <c r="D1" s="57"/>
      <c r="E1" s="58"/>
      <c r="F1" s="58"/>
      <c r="G1" s="58"/>
      <c r="H1" s="58"/>
      <c r="J1" s="36"/>
      <c r="K1" s="37"/>
      <c r="L1" s="37"/>
      <c r="M1" s="37"/>
      <c r="N1" s="37"/>
      <c r="O1" s="37"/>
      <c r="P1" s="37"/>
    </row>
    <row r="2" spans="1:16361" s="1" customFormat="1" ht="43.5" customHeight="1" x14ac:dyDescent="0.25">
      <c r="A2" s="59" t="s">
        <v>24</v>
      </c>
      <c r="B2" s="59"/>
      <c r="C2" s="59"/>
      <c r="D2" s="59"/>
      <c r="E2" s="59"/>
      <c r="F2" s="59"/>
      <c r="G2" s="59"/>
      <c r="H2" s="59"/>
      <c r="J2" s="36"/>
      <c r="K2" s="37"/>
      <c r="L2" s="37"/>
      <c r="M2" s="37"/>
      <c r="N2" s="37"/>
      <c r="O2" s="37"/>
      <c r="P2" s="37"/>
    </row>
    <row r="3" spans="1:16361" s="1" customFormat="1" ht="25.5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J3" s="36"/>
      <c r="K3" s="37"/>
      <c r="L3" s="37"/>
      <c r="M3" s="37"/>
      <c r="N3" s="37"/>
      <c r="O3" s="37"/>
      <c r="P3" s="37"/>
    </row>
    <row r="4" spans="1:16361" s="1" customFormat="1" ht="18.75" customHeight="1" x14ac:dyDescent="0.25">
      <c r="A4" s="61" t="s">
        <v>19</v>
      </c>
      <c r="B4" s="61"/>
      <c r="C4" s="61"/>
      <c r="D4" s="61"/>
      <c r="E4" s="61"/>
      <c r="F4" s="61"/>
      <c r="G4" s="61"/>
      <c r="H4" s="61"/>
      <c r="J4" s="36"/>
      <c r="K4" s="37"/>
      <c r="L4" s="37"/>
      <c r="M4" s="37"/>
      <c r="N4" s="37"/>
      <c r="O4" s="37"/>
      <c r="P4" s="37"/>
    </row>
    <row r="5" spans="1:16361" s="17" customFormat="1" ht="27" customHeight="1" x14ac:dyDescent="0.2">
      <c r="A5" s="55" t="s">
        <v>23</v>
      </c>
      <c r="B5" s="55"/>
      <c r="C5" s="55"/>
      <c r="D5" s="55"/>
      <c r="E5" s="55"/>
      <c r="F5" s="55"/>
      <c r="G5" s="55"/>
      <c r="H5" s="55"/>
      <c r="J5" s="38"/>
      <c r="K5" s="39"/>
      <c r="L5" s="39"/>
      <c r="M5" s="39"/>
      <c r="N5" s="39"/>
      <c r="O5" s="39"/>
      <c r="P5" s="39"/>
    </row>
    <row r="6" spans="1:16361" s="17" customFormat="1" ht="43.5" customHeight="1" x14ac:dyDescent="0.2">
      <c r="A6" s="55" t="s">
        <v>14</v>
      </c>
      <c r="B6" s="55"/>
      <c r="C6" s="55"/>
      <c r="D6" s="55"/>
      <c r="E6" s="55"/>
      <c r="F6" s="55"/>
      <c r="G6" s="55"/>
      <c r="H6" s="55"/>
      <c r="J6" s="38"/>
      <c r="K6" s="39"/>
      <c r="L6" s="39"/>
      <c r="M6" s="39"/>
      <c r="N6" s="39"/>
      <c r="O6" s="39"/>
      <c r="P6" s="39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6"/>
      <c r="K7" s="37"/>
      <c r="L7" s="37"/>
      <c r="M7" s="37"/>
      <c r="N7" s="37"/>
      <c r="O7" s="37"/>
      <c r="P7" s="37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18</v>
      </c>
      <c r="H8" s="14" t="s">
        <v>6</v>
      </c>
      <c r="J8" s="36"/>
      <c r="K8" s="37"/>
      <c r="L8" s="37"/>
      <c r="M8" s="37"/>
      <c r="N8" s="37"/>
      <c r="O8" s="37"/>
      <c r="P8" s="37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40"/>
      <c r="K9" s="41"/>
      <c r="L9" s="41"/>
      <c r="M9" s="41"/>
      <c r="N9" s="41"/>
      <c r="P9" s="41"/>
    </row>
    <row r="10" spans="1:16361" s="29" customFormat="1" x14ac:dyDescent="0.25">
      <c r="A10" s="16">
        <v>1</v>
      </c>
      <c r="B10" s="16" t="s">
        <v>15</v>
      </c>
      <c r="C10" s="22" t="s">
        <v>26</v>
      </c>
      <c r="D10" s="22" t="s">
        <v>27</v>
      </c>
      <c r="E10" s="30" t="s">
        <v>20</v>
      </c>
      <c r="F10" s="31">
        <v>6</v>
      </c>
      <c r="G10" s="31">
        <v>610.44539999999995</v>
      </c>
      <c r="H10" s="23">
        <v>41509</v>
      </c>
      <c r="I10" s="28"/>
      <c r="J10" s="42">
        <v>30450</v>
      </c>
      <c r="K10" s="43">
        <v>1.41</v>
      </c>
      <c r="L10" s="43">
        <f>J10*K10</f>
        <v>42934.5</v>
      </c>
      <c r="M10" s="43">
        <f>L10*F10</f>
        <v>257607</v>
      </c>
      <c r="N10" s="43"/>
      <c r="O10" s="73"/>
      <c r="P10" s="44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5">
      <c r="A11" s="16">
        <v>2</v>
      </c>
      <c r="B11" s="16" t="s">
        <v>15</v>
      </c>
      <c r="C11" s="22" t="s">
        <v>28</v>
      </c>
      <c r="D11" s="22" t="s">
        <v>29</v>
      </c>
      <c r="E11" s="30" t="s">
        <v>20</v>
      </c>
      <c r="F11" s="31">
        <v>1</v>
      </c>
      <c r="G11" s="31">
        <v>610.44539999999995</v>
      </c>
      <c r="H11" s="23">
        <v>40747</v>
      </c>
      <c r="I11" s="28"/>
      <c r="J11" s="42">
        <v>44237.29</v>
      </c>
      <c r="K11" s="45">
        <v>1.41</v>
      </c>
      <c r="L11" s="43">
        <f t="shared" ref="L11:L29" si="0">J11*K11</f>
        <v>62374.5789</v>
      </c>
      <c r="M11" s="43">
        <f t="shared" ref="M11:M29" si="1">L11*F11</f>
        <v>62374.5789</v>
      </c>
      <c r="N11" s="43"/>
      <c r="O11" s="73"/>
      <c r="P11" s="44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x14ac:dyDescent="0.25">
      <c r="A12" s="16">
        <v>3</v>
      </c>
      <c r="B12" s="16" t="s">
        <v>15</v>
      </c>
      <c r="C12" s="22" t="s">
        <v>30</v>
      </c>
      <c r="D12" s="22" t="s">
        <v>31</v>
      </c>
      <c r="E12" s="30" t="s">
        <v>20</v>
      </c>
      <c r="F12" s="31">
        <v>1</v>
      </c>
      <c r="G12" s="31">
        <v>610.44539999999995</v>
      </c>
      <c r="H12" s="23">
        <v>40763</v>
      </c>
      <c r="I12" s="28"/>
      <c r="J12" s="42">
        <v>157.08000000000001</v>
      </c>
      <c r="K12" s="45">
        <v>1.41</v>
      </c>
      <c r="L12" s="43">
        <f t="shared" si="0"/>
        <v>221.4828</v>
      </c>
      <c r="M12" s="43">
        <f t="shared" si="1"/>
        <v>221.4828</v>
      </c>
      <c r="N12" s="43"/>
      <c r="O12" s="73"/>
      <c r="P12" s="44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x14ac:dyDescent="0.25">
      <c r="A13" s="16">
        <v>4</v>
      </c>
      <c r="B13" s="16" t="s">
        <v>15</v>
      </c>
      <c r="C13" s="22" t="s">
        <v>32</v>
      </c>
      <c r="D13" s="22" t="s">
        <v>33</v>
      </c>
      <c r="E13" s="30" t="s">
        <v>20</v>
      </c>
      <c r="F13" s="31">
        <v>16</v>
      </c>
      <c r="G13" s="31">
        <v>5.8232999999999997</v>
      </c>
      <c r="H13" s="23">
        <v>39701</v>
      </c>
      <c r="I13" s="28"/>
      <c r="J13" s="42">
        <v>18</v>
      </c>
      <c r="K13" s="45">
        <v>1.41</v>
      </c>
      <c r="L13" s="43">
        <f t="shared" si="0"/>
        <v>25.38</v>
      </c>
      <c r="M13" s="43">
        <f t="shared" si="1"/>
        <v>406.08</v>
      </c>
      <c r="N13" s="43"/>
      <c r="O13" s="73"/>
      <c r="P13" s="44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x14ac:dyDescent="0.25">
      <c r="A14" s="16">
        <v>5</v>
      </c>
      <c r="B14" s="16" t="s">
        <v>15</v>
      </c>
      <c r="C14" s="22" t="s">
        <v>34</v>
      </c>
      <c r="D14" s="22" t="s">
        <v>35</v>
      </c>
      <c r="E14" s="30" t="s">
        <v>21</v>
      </c>
      <c r="F14" s="31">
        <v>10</v>
      </c>
      <c r="G14" s="31">
        <v>4.1595000000000004</v>
      </c>
      <c r="H14" s="23">
        <v>39539</v>
      </c>
      <c r="I14" s="28"/>
      <c r="J14" s="42">
        <v>23305.08</v>
      </c>
      <c r="K14" s="45">
        <v>1.41</v>
      </c>
      <c r="L14" s="43">
        <f t="shared" si="0"/>
        <v>32860.162799999998</v>
      </c>
      <c r="M14" s="43">
        <f t="shared" si="1"/>
        <v>328601.62799999997</v>
      </c>
      <c r="N14" s="43"/>
      <c r="O14" s="73"/>
      <c r="P14" s="44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x14ac:dyDescent="0.25">
      <c r="A15" s="16">
        <v>6</v>
      </c>
      <c r="B15" s="16" t="s">
        <v>15</v>
      </c>
      <c r="C15" s="22" t="s">
        <v>36</v>
      </c>
      <c r="D15" s="22" t="s">
        <v>37</v>
      </c>
      <c r="E15" s="30" t="s">
        <v>20</v>
      </c>
      <c r="F15" s="31">
        <v>2</v>
      </c>
      <c r="G15" s="31">
        <v>105.63719999999999</v>
      </c>
      <c r="H15" s="23">
        <v>40681</v>
      </c>
      <c r="I15" s="28"/>
      <c r="J15" s="42">
        <v>26564.240000000002</v>
      </c>
      <c r="K15" s="45">
        <v>1.41</v>
      </c>
      <c r="L15" s="43">
        <f t="shared" si="0"/>
        <v>37455.578399999999</v>
      </c>
      <c r="M15" s="43">
        <f t="shared" si="1"/>
        <v>74911.156799999997</v>
      </c>
      <c r="N15" s="43"/>
      <c r="O15" s="73"/>
      <c r="P15" s="44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x14ac:dyDescent="0.25">
      <c r="A16" s="16">
        <v>7</v>
      </c>
      <c r="B16" s="16" t="s">
        <v>15</v>
      </c>
      <c r="C16" s="22" t="s">
        <v>38</v>
      </c>
      <c r="D16" s="22" t="s">
        <v>39</v>
      </c>
      <c r="E16" s="30" t="s">
        <v>20</v>
      </c>
      <c r="F16" s="31">
        <v>10</v>
      </c>
      <c r="G16" s="31">
        <v>3.6659999999999999</v>
      </c>
      <c r="H16" s="23">
        <v>40176</v>
      </c>
      <c r="I16" s="28"/>
      <c r="J16" s="42">
        <v>247</v>
      </c>
      <c r="K16" s="45">
        <v>1.41</v>
      </c>
      <c r="L16" s="43">
        <f t="shared" si="0"/>
        <v>348.27</v>
      </c>
      <c r="M16" s="43">
        <f t="shared" si="1"/>
        <v>3482.7</v>
      </c>
      <c r="N16" s="43"/>
      <c r="O16" s="73"/>
      <c r="P16" s="44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x14ac:dyDescent="0.25">
      <c r="A17" s="16">
        <v>8</v>
      </c>
      <c r="B17" s="16" t="s">
        <v>15</v>
      </c>
      <c r="C17" s="22" t="s">
        <v>40</v>
      </c>
      <c r="D17" s="22" t="s">
        <v>41</v>
      </c>
      <c r="E17" s="30" t="s">
        <v>20</v>
      </c>
      <c r="F17" s="31">
        <v>25</v>
      </c>
      <c r="G17" s="31">
        <v>88.082699999999988</v>
      </c>
      <c r="H17" s="23">
        <v>40176</v>
      </c>
      <c r="I17" s="28"/>
      <c r="J17" s="42">
        <v>10074</v>
      </c>
      <c r="K17" s="45">
        <v>1.41</v>
      </c>
      <c r="L17" s="43">
        <f t="shared" si="0"/>
        <v>14204.339999999998</v>
      </c>
      <c r="M17" s="43">
        <f t="shared" si="1"/>
        <v>355108.49999999994</v>
      </c>
      <c r="N17" s="43"/>
      <c r="O17" s="73"/>
      <c r="P17" s="44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x14ac:dyDescent="0.25">
      <c r="A18" s="16">
        <v>9</v>
      </c>
      <c r="B18" s="16" t="s">
        <v>15</v>
      </c>
      <c r="C18" s="22" t="s">
        <v>42</v>
      </c>
      <c r="D18" s="22" t="s">
        <v>43</v>
      </c>
      <c r="E18" s="30" t="s">
        <v>21</v>
      </c>
      <c r="F18" s="31">
        <v>1</v>
      </c>
      <c r="G18" s="31">
        <v>88.082699999999988</v>
      </c>
      <c r="H18" s="23">
        <v>41334</v>
      </c>
      <c r="I18" s="28"/>
      <c r="J18" s="42">
        <v>41166.660000000003</v>
      </c>
      <c r="K18" s="45">
        <v>1.41</v>
      </c>
      <c r="L18" s="43">
        <f t="shared" si="0"/>
        <v>58044.990600000005</v>
      </c>
      <c r="M18" s="43">
        <f t="shared" si="1"/>
        <v>58044.990600000005</v>
      </c>
      <c r="N18" s="43"/>
      <c r="O18" s="73"/>
      <c r="P18" s="44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x14ac:dyDescent="0.25">
      <c r="A19" s="16">
        <v>10</v>
      </c>
      <c r="B19" s="16" t="s">
        <v>15</v>
      </c>
      <c r="C19" s="22" t="s">
        <v>44</v>
      </c>
      <c r="D19" s="22" t="s">
        <v>45</v>
      </c>
      <c r="E19" s="30" t="s">
        <v>20</v>
      </c>
      <c r="F19" s="31">
        <v>4</v>
      </c>
      <c r="G19" s="31">
        <v>1230.2954999999999</v>
      </c>
      <c r="H19" s="23">
        <v>41457</v>
      </c>
      <c r="I19" s="28"/>
      <c r="J19" s="42">
        <v>4622.8900000000003</v>
      </c>
      <c r="K19" s="45">
        <v>1.41</v>
      </c>
      <c r="L19" s="43">
        <f t="shared" si="0"/>
        <v>6518.2749000000003</v>
      </c>
      <c r="M19" s="43">
        <f t="shared" si="1"/>
        <v>26073.099600000001</v>
      </c>
      <c r="N19" s="43"/>
      <c r="O19" s="73"/>
      <c r="P19" s="44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45" x14ac:dyDescent="0.25">
      <c r="A20" s="16">
        <v>11</v>
      </c>
      <c r="B20" s="16" t="s">
        <v>15</v>
      </c>
      <c r="C20" s="22" t="s">
        <v>46</v>
      </c>
      <c r="D20" s="22" t="s">
        <v>47</v>
      </c>
      <c r="E20" s="30" t="s">
        <v>20</v>
      </c>
      <c r="F20" s="31">
        <v>1</v>
      </c>
      <c r="G20" s="31">
        <v>1230.2954999999999</v>
      </c>
      <c r="H20" s="23">
        <v>41091</v>
      </c>
      <c r="I20" s="28"/>
      <c r="J20" s="42">
        <v>53658.28</v>
      </c>
      <c r="K20" s="45">
        <v>1.41</v>
      </c>
      <c r="L20" s="43">
        <f t="shared" si="0"/>
        <v>75658.174799999993</v>
      </c>
      <c r="M20" s="43">
        <f t="shared" si="1"/>
        <v>75658.174799999993</v>
      </c>
      <c r="N20" s="43"/>
      <c r="O20" s="73"/>
      <c r="P20" s="44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45" x14ac:dyDescent="0.25">
      <c r="A21" s="16">
        <v>12</v>
      </c>
      <c r="B21" s="16" t="s">
        <v>15</v>
      </c>
      <c r="C21" s="22" t="s">
        <v>48</v>
      </c>
      <c r="D21" s="22" t="s">
        <v>49</v>
      </c>
      <c r="E21" s="30" t="s">
        <v>20</v>
      </c>
      <c r="F21" s="31">
        <v>1</v>
      </c>
      <c r="G21" s="31">
        <v>365.64119999999997</v>
      </c>
      <c r="H21" s="23">
        <v>41091</v>
      </c>
      <c r="I21" s="28"/>
      <c r="J21" s="42">
        <v>53658.28</v>
      </c>
      <c r="K21" s="45">
        <v>1.41</v>
      </c>
      <c r="L21" s="43">
        <f t="shared" si="0"/>
        <v>75658.174799999993</v>
      </c>
      <c r="M21" s="43">
        <f t="shared" si="1"/>
        <v>75658.174799999993</v>
      </c>
      <c r="N21" s="43"/>
      <c r="O21" s="73"/>
      <c r="P21" s="44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x14ac:dyDescent="0.25">
      <c r="A22" s="16">
        <v>13</v>
      </c>
      <c r="B22" s="16" t="s">
        <v>15</v>
      </c>
      <c r="C22" s="22" t="s">
        <v>50</v>
      </c>
      <c r="D22" s="22" t="s">
        <v>51</v>
      </c>
      <c r="E22" s="30" t="s">
        <v>20</v>
      </c>
      <c r="F22" s="31">
        <v>2</v>
      </c>
      <c r="G22" s="31">
        <v>365.65529999999995</v>
      </c>
      <c r="H22" s="23">
        <v>39666</v>
      </c>
      <c r="I22" s="28"/>
      <c r="J22" s="42">
        <v>12124.33</v>
      </c>
      <c r="K22" s="45">
        <v>1.41</v>
      </c>
      <c r="L22" s="43">
        <f t="shared" si="0"/>
        <v>17095.3053</v>
      </c>
      <c r="M22" s="43">
        <f t="shared" si="1"/>
        <v>34190.6106</v>
      </c>
      <c r="N22" s="43"/>
      <c r="O22" s="73"/>
      <c r="P22" s="44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x14ac:dyDescent="0.25">
      <c r="A23" s="16">
        <v>14</v>
      </c>
      <c r="B23" s="16" t="s">
        <v>15</v>
      </c>
      <c r="C23" s="22" t="s">
        <v>52</v>
      </c>
      <c r="D23" s="22" t="s">
        <v>53</v>
      </c>
      <c r="E23" s="30" t="s">
        <v>20</v>
      </c>
      <c r="F23" s="31">
        <v>32</v>
      </c>
      <c r="G23" s="31">
        <v>3.8210999999999999</v>
      </c>
      <c r="H23" s="23">
        <v>42064</v>
      </c>
      <c r="I23" s="28"/>
      <c r="J23" s="42">
        <v>1586.88</v>
      </c>
      <c r="K23" s="45">
        <v>1.41</v>
      </c>
      <c r="L23" s="43">
        <f t="shared" si="0"/>
        <v>2237.5008000000003</v>
      </c>
      <c r="M23" s="43">
        <f t="shared" si="1"/>
        <v>71600.025600000008</v>
      </c>
      <c r="N23" s="43"/>
      <c r="O23" s="73"/>
      <c r="P23" s="44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x14ac:dyDescent="0.25">
      <c r="A24" s="16">
        <v>15</v>
      </c>
      <c r="B24" s="16" t="s">
        <v>15</v>
      </c>
      <c r="C24" s="22" t="s">
        <v>54</v>
      </c>
      <c r="D24" s="22" t="s">
        <v>55</v>
      </c>
      <c r="E24" s="30" t="s">
        <v>20</v>
      </c>
      <c r="F24" s="31">
        <v>1</v>
      </c>
      <c r="G24" s="31">
        <v>17.145599999999998</v>
      </c>
      <c r="H24" s="23">
        <v>40057</v>
      </c>
      <c r="I24" s="28"/>
      <c r="J24" s="42">
        <v>9237.2900000000009</v>
      </c>
      <c r="K24" s="45">
        <v>1.41</v>
      </c>
      <c r="L24" s="43">
        <f t="shared" si="0"/>
        <v>13024.5789</v>
      </c>
      <c r="M24" s="43">
        <f t="shared" si="1"/>
        <v>13024.5789</v>
      </c>
      <c r="N24" s="43"/>
      <c r="O24" s="73"/>
      <c r="P24" s="44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x14ac:dyDescent="0.25">
      <c r="A25" s="16">
        <v>16</v>
      </c>
      <c r="B25" s="16" t="s">
        <v>15</v>
      </c>
      <c r="C25" s="22" t="s">
        <v>56</v>
      </c>
      <c r="D25" s="22" t="s">
        <v>57</v>
      </c>
      <c r="E25" s="30" t="s">
        <v>20</v>
      </c>
      <c r="F25" s="31">
        <v>1</v>
      </c>
      <c r="G25" s="31">
        <v>41.101499999999994</v>
      </c>
      <c r="H25" s="23">
        <v>40057</v>
      </c>
      <c r="I25" s="28"/>
      <c r="J25" s="42">
        <v>677.97</v>
      </c>
      <c r="K25" s="45">
        <v>1.41</v>
      </c>
      <c r="L25" s="43">
        <f t="shared" si="0"/>
        <v>955.93769999999995</v>
      </c>
      <c r="M25" s="43">
        <f t="shared" si="1"/>
        <v>955.93769999999995</v>
      </c>
      <c r="N25" s="43"/>
      <c r="O25" s="73"/>
      <c r="P25" s="44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x14ac:dyDescent="0.25">
      <c r="A26" s="16">
        <v>17</v>
      </c>
      <c r="B26" s="16" t="s">
        <v>15</v>
      </c>
      <c r="C26" s="22" t="s">
        <v>58</v>
      </c>
      <c r="D26" s="22" t="s">
        <v>59</v>
      </c>
      <c r="E26" s="30" t="s">
        <v>22</v>
      </c>
      <c r="F26" s="31">
        <v>1</v>
      </c>
      <c r="G26" s="31">
        <v>62.336099999999995</v>
      </c>
      <c r="H26" s="23">
        <v>42064</v>
      </c>
      <c r="I26" s="28"/>
      <c r="J26" s="42">
        <v>221.07</v>
      </c>
      <c r="K26" s="45">
        <v>1.41</v>
      </c>
      <c r="L26" s="43">
        <f t="shared" si="0"/>
        <v>311.70869999999996</v>
      </c>
      <c r="M26" s="43">
        <f t="shared" si="1"/>
        <v>311.70869999999996</v>
      </c>
      <c r="N26" s="43"/>
      <c r="O26" s="73"/>
      <c r="P26" s="44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x14ac:dyDescent="0.25">
      <c r="A27" s="16">
        <v>18</v>
      </c>
      <c r="B27" s="16" t="s">
        <v>15</v>
      </c>
      <c r="C27" s="22" t="s">
        <v>60</v>
      </c>
      <c r="D27" s="22" t="s">
        <v>61</v>
      </c>
      <c r="E27" s="30" t="s">
        <v>20</v>
      </c>
      <c r="F27" s="31">
        <v>5</v>
      </c>
      <c r="G27" s="31">
        <v>80.933999999999997</v>
      </c>
      <c r="H27" s="23">
        <v>40848</v>
      </c>
      <c r="I27" s="28"/>
      <c r="J27" s="42">
        <v>20</v>
      </c>
      <c r="K27" s="45">
        <v>1.41</v>
      </c>
      <c r="L27" s="43">
        <f t="shared" si="0"/>
        <v>28.2</v>
      </c>
      <c r="M27" s="43">
        <f t="shared" si="1"/>
        <v>141</v>
      </c>
      <c r="N27" s="43"/>
      <c r="O27" s="73"/>
      <c r="P27" s="44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x14ac:dyDescent="0.25">
      <c r="A28" s="16">
        <v>19</v>
      </c>
      <c r="B28" s="16" t="s">
        <v>15</v>
      </c>
      <c r="C28" s="22" t="s">
        <v>62</v>
      </c>
      <c r="D28" s="22" t="s">
        <v>63</v>
      </c>
      <c r="E28" s="30" t="s">
        <v>20</v>
      </c>
      <c r="F28" s="31">
        <v>1</v>
      </c>
      <c r="G28" s="31">
        <v>148.614</v>
      </c>
      <c r="H28" s="23">
        <v>41297</v>
      </c>
      <c r="I28" s="28"/>
      <c r="J28" s="42">
        <v>390871</v>
      </c>
      <c r="K28" s="45">
        <v>1.41</v>
      </c>
      <c r="L28" s="43">
        <f t="shared" si="0"/>
        <v>551128.11</v>
      </c>
      <c r="M28" s="43">
        <f t="shared" si="1"/>
        <v>551128.11</v>
      </c>
      <c r="N28" s="43"/>
      <c r="O28" s="73"/>
      <c r="P28" s="44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x14ac:dyDescent="0.25">
      <c r="A29" s="16">
        <v>20</v>
      </c>
      <c r="B29" s="16" t="s">
        <v>15</v>
      </c>
      <c r="C29" s="22" t="s">
        <v>62</v>
      </c>
      <c r="D29" s="22" t="s">
        <v>63</v>
      </c>
      <c r="E29" s="30" t="s">
        <v>20</v>
      </c>
      <c r="F29" s="31">
        <v>1</v>
      </c>
      <c r="G29" s="31">
        <v>148.57169999999999</v>
      </c>
      <c r="H29" s="23">
        <v>41487</v>
      </c>
      <c r="I29" s="28"/>
      <c r="J29" s="42">
        <v>374366.99</v>
      </c>
      <c r="K29" s="45">
        <v>1.41</v>
      </c>
      <c r="L29" s="43">
        <f t="shared" si="0"/>
        <v>527857.45589999994</v>
      </c>
      <c r="M29" s="43">
        <f t="shared" si="1"/>
        <v>527857.45589999994</v>
      </c>
      <c r="N29" s="43"/>
      <c r="O29" s="73"/>
      <c r="P29" s="44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4" customFormat="1" x14ac:dyDescent="0.25">
      <c r="A30" s="66" t="s">
        <v>7</v>
      </c>
      <c r="B30" s="66"/>
      <c r="C30" s="66"/>
      <c r="D30" s="66"/>
      <c r="E30" s="32"/>
      <c r="F30" s="33">
        <f>SUM(F10:F29)</f>
        <v>122</v>
      </c>
      <c r="G30" s="34"/>
      <c r="H30" s="35"/>
      <c r="J30" s="46"/>
      <c r="K30" s="47"/>
      <c r="L30" s="47"/>
      <c r="M30" s="48">
        <f>SUM(M10:M29)</f>
        <v>2517356.9937</v>
      </c>
      <c r="N30" s="47"/>
      <c r="P30" s="47"/>
    </row>
    <row r="31" spans="1:16361" s="4" customFormat="1" x14ac:dyDescent="0.25">
      <c r="A31" s="5"/>
      <c r="B31" s="5"/>
      <c r="C31" s="5"/>
      <c r="D31" s="6"/>
      <c r="E31" s="7"/>
      <c r="F31" s="10"/>
      <c r="G31" s="10"/>
      <c r="H31" s="7"/>
      <c r="J31" s="46"/>
      <c r="K31" s="47"/>
      <c r="L31" s="47"/>
      <c r="M31" s="47"/>
      <c r="N31" s="47"/>
      <c r="O31" s="47"/>
      <c r="P31" s="47"/>
    </row>
    <row r="32" spans="1:16361" s="4" customFormat="1" ht="111.75" customHeight="1" x14ac:dyDescent="0.25">
      <c r="A32" s="67" t="s">
        <v>8</v>
      </c>
      <c r="B32" s="68"/>
      <c r="C32" s="68"/>
      <c r="D32" s="69"/>
      <c r="E32" s="70" t="s">
        <v>9</v>
      </c>
      <c r="F32" s="70"/>
      <c r="G32" s="70"/>
      <c r="H32" s="70"/>
      <c r="J32" s="46"/>
      <c r="K32" s="47"/>
      <c r="L32" s="47"/>
      <c r="M32" s="47"/>
      <c r="N32" s="47"/>
      <c r="O32" s="47"/>
      <c r="P32" s="47"/>
    </row>
    <row r="33" spans="1:16" s="4" customFormat="1" ht="15.75" customHeight="1" x14ac:dyDescent="0.25">
      <c r="A33" s="63" t="s">
        <v>10</v>
      </c>
      <c r="B33" s="64"/>
      <c r="C33" s="64"/>
      <c r="D33" s="65"/>
      <c r="E33" s="62" t="s">
        <v>11</v>
      </c>
      <c r="F33" s="62"/>
      <c r="G33" s="62"/>
      <c r="H33" s="62"/>
      <c r="J33" s="46"/>
      <c r="K33" s="47"/>
      <c r="L33" s="47"/>
      <c r="M33" s="47"/>
      <c r="N33" s="47"/>
      <c r="O33" s="47"/>
      <c r="P33" s="47"/>
    </row>
    <row r="34" spans="1:16" s="4" customFormat="1" ht="15.75" customHeight="1" x14ac:dyDescent="0.25">
      <c r="A34" s="63" t="s">
        <v>12</v>
      </c>
      <c r="B34" s="64"/>
      <c r="C34" s="64"/>
      <c r="D34" s="65"/>
      <c r="E34" s="62" t="s">
        <v>11</v>
      </c>
      <c r="F34" s="62"/>
      <c r="G34" s="62"/>
      <c r="H34" s="62"/>
      <c r="J34" s="46"/>
      <c r="K34" s="47"/>
      <c r="L34" s="47"/>
      <c r="M34" s="47"/>
      <c r="N34" s="47"/>
      <c r="O34" s="47"/>
      <c r="P34" s="47"/>
    </row>
    <row r="39" spans="1:16" s="20" customFormat="1" ht="15.75" x14ac:dyDescent="0.2">
      <c r="A39" s="54" t="s">
        <v>16</v>
      </c>
      <c r="B39" s="54"/>
      <c r="C39" s="54"/>
      <c r="D39" s="54"/>
      <c r="E39" s="21"/>
      <c r="F39" s="21"/>
      <c r="G39" s="71" t="s">
        <v>17</v>
      </c>
      <c r="H39" s="72"/>
      <c r="J39" s="50"/>
      <c r="K39" s="51"/>
      <c r="L39" s="51"/>
      <c r="M39" s="51"/>
      <c r="N39" s="51"/>
      <c r="O39" s="51"/>
      <c r="P39" s="51"/>
    </row>
    <row r="40" spans="1:16" s="12" customFormat="1" ht="18.75" x14ac:dyDescent="0.3">
      <c r="A40" s="19"/>
      <c r="F40" s="13"/>
      <c r="G40" s="13"/>
      <c r="J40" s="52"/>
      <c r="K40" s="53"/>
      <c r="L40" s="53"/>
      <c r="M40" s="53"/>
      <c r="N40" s="53"/>
      <c r="O40" s="53"/>
      <c r="P40" s="53"/>
    </row>
  </sheetData>
  <mergeCells count="15">
    <mergeCell ref="A39:D39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  <mergeCell ref="G39:H39"/>
  </mergeCells>
  <pageMargins left="0.70866141732283472" right="0.31496062992125984" top="0.55118110236220474" bottom="0.55118110236220474" header="0.31496062992125984" footer="0.31496062992125984"/>
  <pageSetup paperSize="256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2019-04-05T02:24:37Z</cp:lastPrinted>
  <dcterms:created xsi:type="dcterms:W3CDTF">2016-09-16T10:27:35Z</dcterms:created>
  <dcterms:modified xsi:type="dcterms:W3CDTF">2019-04-05T02:24:40Z</dcterms:modified>
</cp:coreProperties>
</file>